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15" i="1" l="1"/>
  <c r="Z14" i="1"/>
  <c r="Y15" i="1"/>
  <c r="Y14" i="1"/>
  <c r="AB4" i="1"/>
  <c r="Y4" i="1"/>
  <c r="AA15" i="1"/>
  <c r="AA14" i="1"/>
</calcChain>
</file>

<file path=xl/sharedStrings.xml><?xml version="1.0" encoding="utf-8"?>
<sst xmlns="http://schemas.openxmlformats.org/spreadsheetml/2006/main" count="58" uniqueCount="51">
  <si>
    <t>Eppi ID</t>
  </si>
  <si>
    <t>TITLE</t>
  </si>
  <si>
    <t>AUTHOR</t>
  </si>
  <si>
    <t>JOURNAL</t>
  </si>
  <si>
    <t>YEAR</t>
  </si>
  <si>
    <t>VOLUME</t>
  </si>
  <si>
    <t>PAGE START-PAGE END</t>
  </si>
  <si>
    <t>AUTHOR E-MAIL</t>
  </si>
  <si>
    <t>STUDY COUNTRY</t>
  </si>
  <si>
    <t>LOCATION SITE/NAME</t>
  </si>
  <si>
    <t>LATITUDE</t>
  </si>
  <si>
    <t>LONGITUDE</t>
  </si>
  <si>
    <t>KÖPPEN CLIMATE ZONE</t>
  </si>
  <si>
    <t>Soil biochemical response after 23 years of direct drilling under a dryland agriculture system in southwest Spain</t>
  </si>
  <si>
    <t xml:space="preserve">Melero S ; Vanderlinden K ; Ruiz J C; Madejn E ; </t>
  </si>
  <si>
    <t>Journal of Agricultural Science</t>
  </si>
  <si>
    <t>9-15</t>
  </si>
  <si>
    <t>sebastiana.melero.ext@juntadeandalucia.es</t>
  </si>
  <si>
    <t>Spain</t>
  </si>
  <si>
    <t>Carmona, Sevilla</t>
  </si>
  <si>
    <t>Csa</t>
  </si>
  <si>
    <t>INTERVENTION (crop rotation / fertiliser / amendments / catch crop / tillage / multiple / farming system)</t>
  </si>
  <si>
    <t>NUMBER OF TREATMENTS</t>
  </si>
  <si>
    <t>WHICH TREATMENTS</t>
  </si>
  <si>
    <t>tillage</t>
  </si>
  <si>
    <t>CT, DD</t>
  </si>
  <si>
    <t>DATA LOCATION</t>
  </si>
  <si>
    <t>BULK DENSITY (measured / calculated / not present)</t>
  </si>
  <si>
    <t>VARIANCE PRESENTED</t>
  </si>
  <si>
    <t>Variability Measure</t>
  </si>
  <si>
    <t>CRITICAL APPRAISAL, PRELIMINARY COMMENT</t>
  </si>
  <si>
    <t>Table 2</t>
  </si>
  <si>
    <t>not reported</t>
  </si>
  <si>
    <t>yes</t>
  </si>
  <si>
    <t>SE</t>
  </si>
  <si>
    <t>OK</t>
  </si>
  <si>
    <t>Table 2. Mean values of the soil chemical (pH, EC and TOC) and biochemical (b-glucosidase, alkaline phosphatase,
dehydrogenase and protease activities) properties ¡S.E. at 0–150 mm depth, under CT and DD, and
values of CV for each soil property</t>
  </si>
  <si>
    <t>TOC (g/kg)</t>
  </si>
  <si>
    <t>CT</t>
  </si>
  <si>
    <t>DD</t>
  </si>
  <si>
    <t>CV (%)</t>
  </si>
  <si>
    <t>Bulk density not measured</t>
  </si>
  <si>
    <t>CT consisted of a mouldboard plough pass once the stubble was burned and successive cultivator passes to diminish the soil clod size. In DD, crop residue was left on the soil surface until it decayed.</t>
  </si>
  <si>
    <t>ES</t>
  </si>
  <si>
    <t>0-15</t>
  </si>
  <si>
    <t>mean</t>
  </si>
  <si>
    <t>SD</t>
  </si>
  <si>
    <t>n</t>
  </si>
  <si>
    <t>Depth correction</t>
  </si>
  <si>
    <t>NT</t>
  </si>
  <si>
    <t>NT-CT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</si>
</sst>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1">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5" fillId="2" borderId="0" xfId="0" applyFont="1" applyFill="1"/>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7"/>
  <sheetViews>
    <sheetView tabSelected="1" topLeftCell="M1" workbookViewId="0">
      <selection activeCell="Y22" sqref="Y22:AC25"/>
    </sheetView>
  </sheetViews>
  <sheetFormatPr defaultColWidth="11" defaultRowHeight="15.75" x14ac:dyDescent="0.25"/>
  <sheetData>
    <row r="1" spans="1:28"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28" x14ac:dyDescent="0.25">
      <c r="A2" s="5">
        <v>10244326</v>
      </c>
      <c r="B2" s="6" t="s">
        <v>13</v>
      </c>
      <c r="C2" s="5" t="s">
        <v>14</v>
      </c>
      <c r="D2" s="5" t="s">
        <v>15</v>
      </c>
      <c r="E2" s="5">
        <v>2009</v>
      </c>
      <c r="F2" s="5">
        <v>147</v>
      </c>
      <c r="G2" s="7" t="s">
        <v>16</v>
      </c>
      <c r="H2" s="5" t="s">
        <v>17</v>
      </c>
      <c r="I2" s="5" t="s">
        <v>18</v>
      </c>
      <c r="J2" s="5" t="s">
        <v>19</v>
      </c>
      <c r="K2" s="8">
        <v>37.402000000000001</v>
      </c>
      <c r="L2" s="8">
        <v>-5.5860000000000003</v>
      </c>
      <c r="M2" s="5" t="s">
        <v>20</v>
      </c>
      <c r="N2" s="5" t="s">
        <v>24</v>
      </c>
      <c r="O2" s="5">
        <v>2</v>
      </c>
      <c r="P2" s="5" t="s">
        <v>25</v>
      </c>
      <c r="Q2" s="5" t="s">
        <v>31</v>
      </c>
      <c r="R2" s="5" t="s">
        <v>32</v>
      </c>
      <c r="S2" s="5" t="s">
        <v>33</v>
      </c>
      <c r="T2" s="5" t="s">
        <v>34</v>
      </c>
      <c r="U2" s="5" t="s">
        <v>35</v>
      </c>
      <c r="W2" s="5" t="s">
        <v>37</v>
      </c>
    </row>
    <row r="3" spans="1:28" x14ac:dyDescent="0.25">
      <c r="W3" t="s">
        <v>38</v>
      </c>
      <c r="X3" t="s">
        <v>34</v>
      </c>
      <c r="Y3" t="s">
        <v>46</v>
      </c>
      <c r="Z3" t="s">
        <v>39</v>
      </c>
      <c r="AA3" t="s">
        <v>34</v>
      </c>
      <c r="AB3" t="s">
        <v>46</v>
      </c>
    </row>
    <row r="4" spans="1:28" x14ac:dyDescent="0.25">
      <c r="A4" t="s">
        <v>42</v>
      </c>
      <c r="W4">
        <v>8</v>
      </c>
      <c r="X4">
        <v>0.13</v>
      </c>
      <c r="Y4">
        <f>X4*SQRT(3)</f>
        <v>0.22516660498395405</v>
      </c>
      <c r="Z4">
        <v>9.9</v>
      </c>
      <c r="AA4">
        <v>0.15</v>
      </c>
      <c r="AB4">
        <f>AA4*SQRT(3)</f>
        <v>0.25980762113533157</v>
      </c>
    </row>
    <row r="5" spans="1:28" x14ac:dyDescent="0.25">
      <c r="W5" t="s">
        <v>40</v>
      </c>
    </row>
    <row r="6" spans="1:28" x14ac:dyDescent="0.25">
      <c r="W6" t="s">
        <v>38</v>
      </c>
      <c r="X6" t="s">
        <v>39</v>
      </c>
    </row>
    <row r="7" spans="1:28" x14ac:dyDescent="0.25">
      <c r="W7">
        <v>6.39</v>
      </c>
      <c r="X7">
        <v>7.1</v>
      </c>
    </row>
    <row r="10" spans="1:28" x14ac:dyDescent="0.25">
      <c r="W10" t="s">
        <v>41</v>
      </c>
    </row>
    <row r="13" spans="1:28" x14ac:dyDescent="0.25">
      <c r="W13" t="s">
        <v>43</v>
      </c>
      <c r="Y13" t="s">
        <v>49</v>
      </c>
      <c r="Z13" t="s">
        <v>38</v>
      </c>
      <c r="AA13" s="10" t="s">
        <v>50</v>
      </c>
    </row>
    <row r="14" spans="1:28" x14ac:dyDescent="0.25">
      <c r="W14" t="s">
        <v>44</v>
      </c>
      <c r="X14" t="s">
        <v>45</v>
      </c>
      <c r="Y14">
        <f>Z4</f>
        <v>9.9</v>
      </c>
      <c r="Z14">
        <f>W4</f>
        <v>8</v>
      </c>
      <c r="AA14" s="10">
        <f>Y14-Z14</f>
        <v>1.9000000000000004</v>
      </c>
    </row>
    <row r="15" spans="1:28" x14ac:dyDescent="0.25">
      <c r="X15" t="s">
        <v>46</v>
      </c>
      <c r="Y15">
        <f>AB4</f>
        <v>0.25980762113533157</v>
      </c>
      <c r="Z15">
        <f>Y4</f>
        <v>0.22516660498395405</v>
      </c>
      <c r="AA15" s="10">
        <f>SQRT((Y15^2+Z15^2)/2)</f>
        <v>0.24310491562286435</v>
      </c>
    </row>
    <row r="16" spans="1:28" x14ac:dyDescent="0.25">
      <c r="X16" t="s">
        <v>47</v>
      </c>
      <c r="Y16">
        <v>3</v>
      </c>
      <c r="Z16">
        <v>3</v>
      </c>
      <c r="AA16" s="10">
        <v>6</v>
      </c>
    </row>
    <row r="17" spans="24:27" x14ac:dyDescent="0.25">
      <c r="X17" t="s">
        <v>48</v>
      </c>
      <c r="Y17">
        <v>1</v>
      </c>
      <c r="Z17">
        <v>1</v>
      </c>
      <c r="AA17" s="10">
        <v>1</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2015-07-06T06:46:02Z</dcterms:created>
  <dcterms:modified xsi:type="dcterms:W3CDTF">2016-02-10T09:17:24Z</dcterms:modified>
</cp:coreProperties>
</file>